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23F90D38-EA4E-424D-ACEF-1F6F83A21EB6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1.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1" i="1" l="1"/>
  <c r="I11" i="1"/>
  <c r="G11" i="1"/>
  <c r="F11" i="1"/>
  <c r="D11" i="1"/>
  <c r="C11" i="1"/>
</calcChain>
</file>

<file path=xl/sharedStrings.xml><?xml version="1.0" encoding="utf-8"?>
<sst xmlns="http://schemas.openxmlformats.org/spreadsheetml/2006/main" count="36" uniqueCount="17">
  <si>
    <t>Volume</t>
  </si>
  <si>
    <t>Totale</t>
  </si>
  <si>
    <t>ITALIA</t>
  </si>
  <si>
    <t>Centro</t>
  </si>
  <si>
    <t>Sud</t>
  </si>
  <si>
    <t>Isole</t>
  </si>
  <si>
    <t>Permessi di costruire</t>
  </si>
  <si>
    <t>CLASSI DI COMUNI</t>
  </si>
  <si>
    <t>RIPARTIZIONI GEOGRAFICHE</t>
  </si>
  <si>
    <t>Superficie totale</t>
  </si>
  <si>
    <t>Tavola 1.26 -</t>
  </si>
  <si>
    <t>Nord-ovest</t>
  </si>
  <si>
    <t>Nord-est</t>
  </si>
  <si>
    <t>SCIA</t>
  </si>
  <si>
    <r>
      <t xml:space="preserve">Edilizia pubblica                             </t>
    </r>
    <r>
      <rPr>
        <sz val="5"/>
        <rFont val="Arial"/>
        <family val="2"/>
      </rPr>
      <t>(DPR 380/2001, art.7)</t>
    </r>
  </si>
  <si>
    <t>-</t>
  </si>
  <si>
    <t>SCIA alternativa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</si>
</sst>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NumberFormat="1" applyFont="1"/>
    <xf numFmtId="0" fontId="3" fillId="0" borderId="0" xfId="1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top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NumberFormat="1" applyFont="1" applyBorder="1"/>
    <xf numFmtId="0" fontId="0" fillId="0" borderId="2" xfId="0" applyBorder="1"/>
    <xf numFmtId="49" fontId="4" fillId="0" borderId="2" xfId="1" applyNumberFormat="1" applyFont="1" applyBorder="1" applyAlignment="1">
      <alignment horizontal="right" vertical="center"/>
    </xf>
    <xf numFmtId="3" fontId="9" fillId="0" borderId="0" xfId="0" applyNumberFormat="1" applyFont="1"/>
    <xf numFmtId="3" fontId="10" fillId="0" borderId="0" xfId="0" applyNumberFormat="1" applyFont="1"/>
    <xf numFmtId="164" fontId="4" fillId="0" borderId="0" xfId="2" applyNumberFormat="1" applyFont="1" applyBorder="1" applyAlignment="1">
      <alignment horizontal="right"/>
    </xf>
    <xf numFmtId="164" fontId="4" fillId="0" borderId="0" xfId="2" applyNumberFormat="1" applyFont="1" applyBorder="1" applyAlignment="1">
      <alignment vertical="center"/>
    </xf>
    <xf numFmtId="3" fontId="4" fillId="0" borderId="0" xfId="2" applyNumberFormat="1" applyFont="1" applyFill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2" applyNumberFormat="1" applyFont="1" applyFill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  <xf numFmtId="41" fontId="4" fillId="0" borderId="3" xfId="1" applyFont="1" applyBorder="1" applyAlignment="1">
      <alignment horizontal="center" vertical="center" wrapText="1"/>
    </xf>
    <xf numFmtId="41" fontId="4" fillId="0" borderId="3" xfId="1" applyFont="1" applyFill="1" applyBorder="1" applyAlignment="1">
      <alignment horizontal="center" vertical="center"/>
    </xf>
    <xf numFmtId="41" fontId="4" fillId="0" borderId="2" xfId="1" applyFont="1" applyFill="1" applyBorder="1" applyAlignment="1">
      <alignment horizontal="center" vertical="center"/>
    </xf>
  </cellXfs>
  <cellStyles count="3">
    <cellStyle name="Migliaia" xfId="2" builtinId="3"/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702483</xdr:colOff>
      <xdr:row>0</xdr:row>
      <xdr:rowOff>17146</xdr:rowOff>
    </xdr:from>
    <xdr:to>
      <xdr:col>15</xdr:col>
      <xdr:colOff>701049</xdr:colOff>
      <xdr:row>1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02483" y="17146"/>
          <a:ext cx="7647141" cy="15430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per titolo abilitativo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(volume in m³ 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12</xdr:row>
      <xdr:rowOff>47625</xdr:rowOff>
    </xdr:from>
    <xdr:to>
      <xdr:col>15</xdr:col>
      <xdr:colOff>657225</xdr:colOff>
      <xdr:row>14</xdr:row>
      <xdr:rowOff>104775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685925"/>
          <a:ext cx="8705850" cy="4381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passaggio dei comuni di Montecopiolo e Sassofeltrio dalla ripartizione 	Centro alla ripartizione Nord-est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216" max="216" width="20" customWidth="1"/>
    <col min="217" max="217" width="0.85546875" customWidth="1"/>
    <col min="218" max="218" width="8.7109375" customWidth="1"/>
    <col min="219" max="219" width="10.140625" bestFit="1" customWidth="1"/>
    <col min="220" max="220" width="8.7109375" customWidth="1"/>
    <col min="221" max="221" width="0.85546875" customWidth="1"/>
    <col min="222" max="222" width="8.7109375" customWidth="1"/>
    <col min="223" max="223" width="9.140625" bestFit="1" customWidth="1"/>
    <col min="224" max="224" width="8.7109375" customWidth="1"/>
    <col min="225" max="225" width="0.85546875" customWidth="1"/>
    <col min="226" max="226" width="8.7109375" customWidth="1"/>
    <col min="227" max="227" width="9.140625" bestFit="1" customWidth="1"/>
    <col min="228" max="228" width="8.7109375" customWidth="1"/>
    <col min="229" max="229" width="0.85546875" customWidth="1"/>
    <col min="230" max="230" width="8.7109375" customWidth="1"/>
    <col min="231" max="231" width="9.140625" bestFit="1" customWidth="1"/>
    <col min="232" max="232" width="8.7109375" customWidth="1"/>
    <col min="233" max="233" width="0.85546875" customWidth="1"/>
    <col min="234" max="234" width="6.85546875" bestFit="1" customWidth="1"/>
    <col min="235" max="235" width="10.140625" bestFit="1" customWidth="1"/>
    <col min="236" max="236" width="8.7109375" customWidth="1"/>
    <col min="237" max="237" width="0.85546875" customWidth="1"/>
  </cols>
  <sheetData>
    <row r="1" spans="1:16" s="5" customFormat="1" ht="12.75" customHeight="1" x14ac:dyDescent="0.25">
      <c r="A1" s="1" t="s">
        <v>10</v>
      </c>
      <c r="B1" s="2"/>
      <c r="C1" s="3"/>
      <c r="D1" s="3"/>
      <c r="E1" s="3"/>
      <c r="F1" s="3"/>
      <c r="G1" s="2"/>
      <c r="H1" s="4"/>
      <c r="I1" s="4"/>
      <c r="J1" s="4"/>
      <c r="K1" s="4"/>
    </row>
    <row r="2" spans="1:16" ht="9" customHeight="1" x14ac:dyDescent="0.25">
      <c r="P2" s="12"/>
    </row>
    <row r="3" spans="1:16" ht="22.15" customHeight="1" x14ac:dyDescent="0.25">
      <c r="A3" s="23" t="s">
        <v>8</v>
      </c>
      <c r="B3" s="6"/>
      <c r="C3" s="25" t="s">
        <v>6</v>
      </c>
      <c r="D3" s="25"/>
      <c r="E3" s="7"/>
      <c r="F3" s="25" t="s">
        <v>16</v>
      </c>
      <c r="G3" s="25"/>
      <c r="H3" s="7"/>
      <c r="I3" s="25" t="s">
        <v>13</v>
      </c>
      <c r="J3" s="25"/>
      <c r="K3" s="7"/>
      <c r="L3" s="26" t="s">
        <v>14</v>
      </c>
      <c r="M3" s="26"/>
      <c r="N3" s="7"/>
      <c r="O3" s="27" t="s">
        <v>1</v>
      </c>
      <c r="P3" s="28"/>
    </row>
    <row r="4" spans="1:16" ht="12.75" customHeight="1" x14ac:dyDescent="0.25">
      <c r="A4" s="24" t="s">
        <v>7</v>
      </c>
      <c r="B4" s="9"/>
      <c r="C4" s="13" t="s">
        <v>0</v>
      </c>
      <c r="D4" s="13" t="s">
        <v>9</v>
      </c>
      <c r="E4" s="13"/>
      <c r="F4" s="13" t="s">
        <v>0</v>
      </c>
      <c r="G4" s="13" t="s">
        <v>9</v>
      </c>
      <c r="H4" s="13"/>
      <c r="I4" s="13" t="s">
        <v>0</v>
      </c>
      <c r="J4" s="13" t="s">
        <v>9</v>
      </c>
      <c r="K4" s="13"/>
      <c r="L4" s="13" t="s">
        <v>0</v>
      </c>
      <c r="M4" s="13" t="s">
        <v>9</v>
      </c>
      <c r="N4" s="13"/>
      <c r="O4" s="13" t="s">
        <v>0</v>
      </c>
      <c r="P4" s="13" t="s">
        <v>9</v>
      </c>
    </row>
    <row r="5" spans="1:16" ht="9.9499999999999993" customHeight="1" x14ac:dyDescent="0.25">
      <c r="A5" s="8"/>
      <c r="B5" s="8"/>
      <c r="C5" s="17"/>
      <c r="D5" s="17"/>
      <c r="E5" s="17"/>
      <c r="F5" s="17"/>
      <c r="G5" s="17"/>
      <c r="H5" s="17"/>
      <c r="I5" s="17"/>
      <c r="J5" s="17"/>
      <c r="K5" s="16"/>
      <c r="L5" s="16"/>
      <c r="M5" s="16"/>
      <c r="N5" s="16"/>
      <c r="O5" s="16"/>
      <c r="P5" s="16"/>
    </row>
    <row r="6" spans="1:16" ht="9.6" customHeight="1" x14ac:dyDescent="0.25">
      <c r="A6" s="8" t="s">
        <v>11</v>
      </c>
      <c r="B6" s="8"/>
      <c r="C6" s="18">
        <v>339686</v>
      </c>
      <c r="D6" s="18">
        <v>116563</v>
      </c>
      <c r="E6" s="19"/>
      <c r="F6" s="18">
        <v>83296</v>
      </c>
      <c r="G6" s="18">
        <v>28838</v>
      </c>
      <c r="H6" s="19"/>
      <c r="I6" s="18">
        <v>25749</v>
      </c>
      <c r="J6" s="18">
        <v>9035</v>
      </c>
      <c r="K6" s="19"/>
      <c r="L6" s="18" t="s">
        <v>15</v>
      </c>
      <c r="M6" s="18" t="s">
        <v>15</v>
      </c>
      <c r="N6" s="19"/>
      <c r="O6" s="18">
        <v>448731</v>
      </c>
      <c r="P6" s="18">
        <v>154436</v>
      </c>
    </row>
    <row r="7" spans="1:16" ht="9.6" customHeight="1" x14ac:dyDescent="0.25">
      <c r="A7" s="8" t="s">
        <v>12</v>
      </c>
      <c r="B7" s="8"/>
      <c r="C7" s="18">
        <v>742132</v>
      </c>
      <c r="D7" s="18">
        <v>234816</v>
      </c>
      <c r="E7" s="19"/>
      <c r="F7" s="18">
        <v>69402</v>
      </c>
      <c r="G7" s="18">
        <v>24478</v>
      </c>
      <c r="H7" s="19"/>
      <c r="I7" s="18">
        <v>53258</v>
      </c>
      <c r="J7" s="18">
        <v>17687</v>
      </c>
      <c r="K7" s="19"/>
      <c r="L7" s="18" t="s">
        <v>15</v>
      </c>
      <c r="M7" s="18" t="s">
        <v>15</v>
      </c>
      <c r="N7" s="19"/>
      <c r="O7" s="18">
        <v>864792</v>
      </c>
      <c r="P7" s="18">
        <v>276981</v>
      </c>
    </row>
    <row r="8" spans="1:16" ht="9.6" customHeight="1" x14ac:dyDescent="0.25">
      <c r="A8" s="8" t="s">
        <v>3</v>
      </c>
      <c r="B8" s="8"/>
      <c r="C8" s="18">
        <v>172880</v>
      </c>
      <c r="D8" s="18">
        <v>58286</v>
      </c>
      <c r="E8" s="19"/>
      <c r="F8" s="18">
        <v>31772</v>
      </c>
      <c r="G8" s="18">
        <v>10712</v>
      </c>
      <c r="H8" s="19"/>
      <c r="I8" s="18">
        <v>13631</v>
      </c>
      <c r="J8" s="18">
        <v>4838</v>
      </c>
      <c r="K8" s="19"/>
      <c r="L8" s="18" t="s">
        <v>15</v>
      </c>
      <c r="M8" s="18" t="s">
        <v>15</v>
      </c>
      <c r="N8" s="19"/>
      <c r="O8" s="18">
        <v>218283</v>
      </c>
      <c r="P8" s="18">
        <v>73836</v>
      </c>
    </row>
    <row r="9" spans="1:16" ht="9.6" customHeight="1" x14ac:dyDescent="0.25">
      <c r="A9" s="8" t="s">
        <v>4</v>
      </c>
      <c r="B9" s="8"/>
      <c r="C9" s="19">
        <v>544931</v>
      </c>
      <c r="D9" s="18">
        <v>183453</v>
      </c>
      <c r="E9" s="19"/>
      <c r="F9" s="19">
        <v>18727</v>
      </c>
      <c r="G9" s="19">
        <v>6328</v>
      </c>
      <c r="H9" s="19"/>
      <c r="I9" s="19">
        <v>6999</v>
      </c>
      <c r="J9" s="19">
        <v>2450</v>
      </c>
      <c r="K9" s="19"/>
      <c r="L9" s="18" t="s">
        <v>15</v>
      </c>
      <c r="M9" s="18" t="s">
        <v>15</v>
      </c>
      <c r="N9" s="19"/>
      <c r="O9" s="18">
        <v>570657</v>
      </c>
      <c r="P9" s="18">
        <v>192231</v>
      </c>
    </row>
    <row r="10" spans="1:16" ht="9.6" customHeight="1" x14ac:dyDescent="0.25">
      <c r="A10" s="8" t="s">
        <v>5</v>
      </c>
      <c r="B10" s="8"/>
      <c r="C10" s="18">
        <v>179260</v>
      </c>
      <c r="D10" s="18">
        <v>61793</v>
      </c>
      <c r="E10" s="20"/>
      <c r="F10" s="18">
        <v>15890</v>
      </c>
      <c r="G10" s="18">
        <v>5394</v>
      </c>
      <c r="H10" s="20"/>
      <c r="I10" s="18">
        <v>16713</v>
      </c>
      <c r="J10" s="18">
        <v>5573</v>
      </c>
      <c r="K10" s="20"/>
      <c r="L10" s="18" t="s">
        <v>15</v>
      </c>
      <c r="M10" s="18" t="s">
        <v>15</v>
      </c>
      <c r="N10" s="20"/>
      <c r="O10" s="18">
        <v>211863</v>
      </c>
      <c r="P10" s="18">
        <v>72760</v>
      </c>
    </row>
    <row r="11" spans="1:16" ht="9.6" customHeight="1" x14ac:dyDescent="0.25">
      <c r="A11" s="10" t="s">
        <v>2</v>
      </c>
      <c r="B11" s="10"/>
      <c r="C11" s="21">
        <f>C6+C7+C8+C9+C10</f>
        <v>1978889</v>
      </c>
      <c r="D11" s="21">
        <f>D6+D7+D8+D9+D10</f>
        <v>654911</v>
      </c>
      <c r="E11" s="22"/>
      <c r="F11" s="21">
        <f>F6+F7+F8+F9+F10</f>
        <v>219087</v>
      </c>
      <c r="G11" s="21">
        <f>G6+G7+G8+G9+G10</f>
        <v>75750</v>
      </c>
      <c r="H11" s="22"/>
      <c r="I11" s="21">
        <f>I6+I7+I8+I9+I10</f>
        <v>116350</v>
      </c>
      <c r="J11" s="21">
        <f>J6+J7+J8+J9+J10</f>
        <v>39583</v>
      </c>
      <c r="K11" s="22"/>
      <c r="L11" s="21" t="s">
        <v>15</v>
      </c>
      <c r="M11" s="21" t="s">
        <v>15</v>
      </c>
      <c r="N11" s="22"/>
      <c r="O11" s="21">
        <v>2314326</v>
      </c>
      <c r="P11" s="21">
        <v>770244</v>
      </c>
    </row>
    <row r="12" spans="1:16" ht="9.6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6" spans="1:16" x14ac:dyDescent="0.25">
      <c r="K16" s="14"/>
    </row>
    <row r="17" spans="11:11" x14ac:dyDescent="0.25">
      <c r="K17" s="15"/>
    </row>
  </sheetData>
  <mergeCells count="6">
    <mergeCell ref="A3:A4"/>
    <mergeCell ref="C3:D3"/>
    <mergeCell ref="F3:G3"/>
    <mergeCell ref="L3:M3"/>
    <mergeCell ref="O3:P3"/>
    <mergeCell ref="I3:J3"/>
  </mergeCells>
  <pageMargins left="0.70866141732283472" right="0.74803149606299213" top="0.78740157480314965" bottom="0.78740157480314965" header="0.31496062992125984" footer="0.31496062992125984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2026-05-27T15:18:08Z</dcterms:modified>
</cp:coreProperties>
</file>